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16" windowHeight="11016" activeTab="3"/>
  </bookViews>
  <sheets>
    <sheet name="Пасиви" sheetId="1" r:id="rId1"/>
    <sheet name="Структура_капіталу_%" sheetId="2" r:id="rId2"/>
    <sheet name="ВОК" sheetId="3" r:id="rId3"/>
    <sheet name="Динаміка_ВОК" sheetId="4" r:id="rId4"/>
  </sheets>
  <calcPr calcId="162913"/>
</workbook>
</file>

<file path=xl/calcChain.xml><?xml version="1.0" encoding="utf-8"?>
<calcChain xmlns="http://schemas.openxmlformats.org/spreadsheetml/2006/main">
  <c r="D3" i="4" l="1"/>
  <c r="C3" i="4"/>
  <c r="C5" i="4"/>
  <c r="C6" i="2"/>
  <c r="B6" i="2"/>
  <c r="B6" i="4"/>
  <c r="D6" i="4" s="1"/>
  <c r="D5" i="4"/>
  <c r="B5" i="4"/>
  <c r="B4" i="4"/>
  <c r="D4" i="4" s="1"/>
  <c r="B3" i="4"/>
  <c r="B2" i="4"/>
  <c r="C5" i="2"/>
  <c r="B5" i="2"/>
  <c r="C4" i="2"/>
  <c r="B4" i="2"/>
  <c r="C3" i="2"/>
  <c r="B3" i="2"/>
  <c r="C2" i="2"/>
  <c r="B2" i="2"/>
  <c r="C6" i="4" l="1"/>
  <c r="C4" i="4"/>
</calcChain>
</file>

<file path=xl/sharedStrings.xml><?xml version="1.0" encoding="utf-8"?>
<sst xmlns="http://schemas.openxmlformats.org/spreadsheetml/2006/main" count="15" uniqueCount="10">
  <si>
    <t>Рік</t>
  </si>
  <si>
    <t>Власний капітал</t>
  </si>
  <si>
    <t>Зобов’язання</t>
  </si>
  <si>
    <t>Валюта балансу</t>
  </si>
  <si>
    <t>Частка власного капіталу %</t>
  </si>
  <si>
    <t>Частка позикового капіталу %</t>
  </si>
  <si>
    <t>Необоротні активи</t>
  </si>
  <si>
    <t>ВОК</t>
  </si>
  <si>
    <t>Абсолютний приріст</t>
  </si>
  <si>
    <t>Темп зростання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</si>
</sst>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zoomScale="130" zoomScaleNormal="130" workbookViewId="0">
      <selection activeCell="C3" sqref="C3"/>
    </sheetView>
  </sheetViews>
  <sheetFormatPr defaultRowHeight="14.4" x14ac:dyDescent="0.3"/>
  <cols>
    <col min="1" max="1" width="13.109375" customWidth="1"/>
    <col min="2" max="2" width="17.109375" customWidth="1"/>
    <col min="3" max="3" width="15.33203125" customWidth="1"/>
    <col min="4" max="4" width="18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2020</v>
      </c>
      <c r="B2" s="1">
        <v>54300</v>
      </c>
      <c r="C2" s="1">
        <v>567800</v>
      </c>
      <c r="D2" s="1">
        <v>622100</v>
      </c>
    </row>
    <row r="3" spans="1:4" x14ac:dyDescent="0.3">
      <c r="A3" s="1">
        <v>2021</v>
      </c>
      <c r="B3" s="1">
        <v>63900</v>
      </c>
      <c r="C3" s="1">
        <v>612400</v>
      </c>
      <c r="D3" s="1">
        <v>676300</v>
      </c>
    </row>
    <row r="4" spans="1:4" x14ac:dyDescent="0.3">
      <c r="A4" s="1">
        <v>2022</v>
      </c>
      <c r="B4" s="1">
        <v>78500</v>
      </c>
      <c r="C4" s="1">
        <v>702600</v>
      </c>
      <c r="D4" s="1">
        <v>781100</v>
      </c>
    </row>
    <row r="5" spans="1:4" x14ac:dyDescent="0.3">
      <c r="A5" s="1">
        <v>2023</v>
      </c>
      <c r="B5" s="1">
        <v>92100</v>
      </c>
      <c r="C5" s="1">
        <v>809400</v>
      </c>
      <c r="D5" s="1">
        <v>901500</v>
      </c>
    </row>
    <row r="6" spans="1:4" x14ac:dyDescent="0.3">
      <c r="A6" s="1">
        <v>2024</v>
      </c>
      <c r="B6" s="1">
        <v>104600</v>
      </c>
      <c r="C6" s="1">
        <v>891200</v>
      </c>
      <c r="D6" s="1">
        <v>995800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B2" sqref="B2"/>
    </sheetView>
  </sheetViews>
  <sheetFormatPr defaultRowHeight="14.4" x14ac:dyDescent="0.3"/>
  <cols>
    <col min="1" max="1" width="13.88671875" customWidth="1"/>
    <col min="2" max="2" width="28" customWidth="1"/>
    <col min="3" max="3" width="27.88671875" customWidth="1"/>
  </cols>
  <sheetData>
    <row r="1" spans="1:3" x14ac:dyDescent="0.3">
      <c r="A1" s="1" t="s">
        <v>0</v>
      </c>
      <c r="B1" s="1" t="s">
        <v>4</v>
      </c>
      <c r="C1" s="1" t="s">
        <v>5</v>
      </c>
    </row>
    <row r="2" spans="1:3" x14ac:dyDescent="0.3">
      <c r="A2" s="1">
        <v>2020</v>
      </c>
      <c r="B2" s="1">
        <f>Пасиви!B2/Пасиви!D2*100</f>
        <v>8.7285002411187911</v>
      </c>
      <c r="C2" s="1">
        <f>Пасиви!C2/Пасиви!D2*100</f>
        <v>91.27149975888122</v>
      </c>
    </row>
    <row r="3" spans="1:3" x14ac:dyDescent="0.3">
      <c r="A3" s="1">
        <v>2021</v>
      </c>
      <c r="B3" s="1">
        <f>Пасиви!B3/Пасиви!D3*100</f>
        <v>9.4484696140765934</v>
      </c>
      <c r="C3" s="1">
        <f>Пасиви!C3/Пасиви!D3*100</f>
        <v>90.5515303859234</v>
      </c>
    </row>
    <row r="4" spans="1:3" x14ac:dyDescent="0.3">
      <c r="A4" s="1">
        <v>2022</v>
      </c>
      <c r="B4" s="1">
        <f>Пасиви!B4/Пасиви!D4*100</f>
        <v>10.049929586480605</v>
      </c>
      <c r="C4" s="1">
        <f>Пасиви!C4/Пасиви!D4*100</f>
        <v>89.950070413519398</v>
      </c>
    </row>
    <row r="5" spans="1:3" x14ac:dyDescent="0.3">
      <c r="A5" s="1">
        <v>2023</v>
      </c>
      <c r="B5" s="1">
        <f>Пасиви!B5/Пасиви!D5*100</f>
        <v>10.21630615640599</v>
      </c>
      <c r="C5" s="1">
        <f>Пасиви!C5/Пасиви!D5*100</f>
        <v>89.783693843594008</v>
      </c>
    </row>
    <row r="6" spans="1:3" x14ac:dyDescent="0.3">
      <c r="A6" s="1">
        <v>2024</v>
      </c>
      <c r="B6" s="1">
        <f>Пасиви!B6/Пасиви!D6*100</f>
        <v>10.504117292629042</v>
      </c>
      <c r="C6" s="1">
        <f>Пасиви!C6/Пасиви!D6*100</f>
        <v>89.495882707370953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2" sqref="D2:D6"/>
    </sheetView>
  </sheetViews>
  <sheetFormatPr defaultRowHeight="14.4" x14ac:dyDescent="0.3"/>
  <cols>
    <col min="1" max="1" width="10.33203125" customWidth="1"/>
    <col min="2" max="2" width="19" customWidth="1"/>
    <col min="3" max="3" width="20" customWidth="1"/>
    <col min="4" max="4" width="11.5546875" customWidth="1"/>
  </cols>
  <sheetData>
    <row r="1" spans="1:4" x14ac:dyDescent="0.3">
      <c r="A1" s="1" t="s">
        <v>0</v>
      </c>
      <c r="B1" s="1" t="s">
        <v>1</v>
      </c>
      <c r="C1" s="1" t="s">
        <v>6</v>
      </c>
      <c r="D1" s="1" t="s">
        <v>7</v>
      </c>
    </row>
    <row r="2" spans="1:4" x14ac:dyDescent="0.3">
      <c r="A2" s="1">
        <v>2020</v>
      </c>
      <c r="B2" s="1">
        <v>54300</v>
      </c>
      <c r="C2" s="1">
        <v>41200</v>
      </c>
      <c r="D2" s="2">
        <v>13100</v>
      </c>
    </row>
    <row r="3" spans="1:4" x14ac:dyDescent="0.3">
      <c r="A3" s="1">
        <v>2021</v>
      </c>
      <c r="B3" s="1">
        <v>63900</v>
      </c>
      <c r="C3" s="1">
        <v>44800</v>
      </c>
      <c r="D3" s="2">
        <v>19100</v>
      </c>
    </row>
    <row r="4" spans="1:4" x14ac:dyDescent="0.3">
      <c r="A4" s="1">
        <v>2022</v>
      </c>
      <c r="B4" s="1">
        <v>78500</v>
      </c>
      <c r="C4" s="1">
        <v>50100</v>
      </c>
      <c r="D4" s="2">
        <v>28400</v>
      </c>
    </row>
    <row r="5" spans="1:4" x14ac:dyDescent="0.3">
      <c r="A5" s="1">
        <v>2023</v>
      </c>
      <c r="B5" s="1">
        <v>92100</v>
      </c>
      <c r="C5" s="1">
        <v>55600</v>
      </c>
      <c r="D5" s="2">
        <v>36500</v>
      </c>
    </row>
    <row r="6" spans="1:4" x14ac:dyDescent="0.3">
      <c r="A6" s="1">
        <v>2024</v>
      </c>
      <c r="B6" s="1">
        <v>104600</v>
      </c>
      <c r="C6" s="1">
        <v>60900</v>
      </c>
      <c r="D6" s="2">
        <v>43700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6" sqref="D6"/>
    </sheetView>
  </sheetViews>
  <sheetFormatPr defaultRowHeight="14.4" x14ac:dyDescent="0.3"/>
  <cols>
    <col min="1" max="1" width="15" customWidth="1"/>
    <col min="2" max="2" width="12.6640625" customWidth="1"/>
    <col min="3" max="3" width="23.5546875" customWidth="1"/>
    <col min="4" max="4" width="18.44140625" customWidth="1"/>
  </cols>
  <sheetData>
    <row r="1" spans="1:4" x14ac:dyDescent="0.3">
      <c r="A1" s="1" t="s">
        <v>0</v>
      </c>
      <c r="B1" s="1" t="s">
        <v>7</v>
      </c>
      <c r="C1" s="1" t="s">
        <v>8</v>
      </c>
      <c r="D1" s="1" t="s">
        <v>9</v>
      </c>
    </row>
    <row r="2" spans="1:4" x14ac:dyDescent="0.3">
      <c r="A2" s="1">
        <v>2020</v>
      </c>
      <c r="B2" s="1">
        <f>ВОК!D2</f>
        <v>13100</v>
      </c>
      <c r="C2" s="1"/>
      <c r="D2" s="1"/>
    </row>
    <row r="3" spans="1:4" x14ac:dyDescent="0.3">
      <c r="A3" s="1">
        <v>2021</v>
      </c>
      <c r="B3" s="1">
        <f>ВОК!D3</f>
        <v>19100</v>
      </c>
      <c r="C3" s="1">
        <f>B3-B2</f>
        <v>6000</v>
      </c>
      <c r="D3" s="1">
        <f>B3/B2*100</f>
        <v>145.80152671755727</v>
      </c>
    </row>
    <row r="4" spans="1:4" x14ac:dyDescent="0.3">
      <c r="A4" s="1">
        <v>2022</v>
      </c>
      <c r="B4" s="1">
        <f>ВОК!D4</f>
        <v>28400</v>
      </c>
      <c r="C4" s="1">
        <f>B4-B3</f>
        <v>9300</v>
      </c>
      <c r="D4" s="1">
        <f>B4/B3*100</f>
        <v>148.6910994764398</v>
      </c>
    </row>
    <row r="5" spans="1:4" x14ac:dyDescent="0.3">
      <c r="A5" s="1">
        <v>2023</v>
      </c>
      <c r="B5" s="1">
        <f>ВОК!D5</f>
        <v>36500</v>
      </c>
      <c r="C5" s="1">
        <f>B5-B4</f>
        <v>8100</v>
      </c>
      <c r="D5" s="1">
        <f>B5/B4*100</f>
        <v>128.52112676056336</v>
      </c>
    </row>
    <row r="6" spans="1:4" x14ac:dyDescent="0.3">
      <c r="A6" s="1">
        <v>2024</v>
      </c>
      <c r="B6" s="1">
        <f>ВОК!D6</f>
        <v>43700</v>
      </c>
      <c r="C6" s="1">
        <f>B6-B5</f>
        <v>7200</v>
      </c>
      <c r="D6" s="1">
        <f>B6/B5*100</f>
        <v>119.72602739726028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Пасиви</vt:lpstr>
      <vt:lpstr>Структура_капіталу_%</vt:lpstr>
      <vt:lpstr>ВОК</vt:lpstr>
      <vt:lpstr>Динаміка_ВОК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Main</cp:lastModifiedBy>
  <dcterms:created xsi:type="dcterms:W3CDTF">2026-02-07T22:23:26Z</dcterms:created>
  <dcterms:modified xsi:type="dcterms:W3CDTF">2026-02-27T08:48:00Z</dcterms:modified>
</cp:coreProperties>
</file>